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1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Microsoft Windows\Desktop\SECRETARIA DE OBRAS\2019\PAVIMENTAÇÃO\PAVIMENTAÇÃO 2000000\"/>
    </mc:Choice>
  </mc:AlternateContent>
  <xr:revisionPtr revIDLastSave="0" documentId="13_ncr:1_{6D5C7B2D-AC34-469E-BD9B-D8E9917E8314}" xr6:coauthVersionLast="40" xr6:coauthVersionMax="40" xr10:uidLastSave="{00000000-0000-0000-0000-000000000000}"/>
  <bookViews>
    <workbookView xWindow="0" yWindow="0" windowWidth="28800" windowHeight="12225" xr2:uid="{00000000-000D-0000-FFFF-FFFF00000000}"/>
  </bookViews>
  <sheets>
    <sheet name="Planilha1" sheetId="1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32" i="1" l="1"/>
  <c r="B30" i="1"/>
  <c r="B29" i="1"/>
  <c r="B27" i="1"/>
  <c r="B25" i="1"/>
  <c r="B22" i="1"/>
  <c r="B20" i="1"/>
  <c r="B19" i="1"/>
  <c r="B18" i="1"/>
  <c r="B15" i="1"/>
  <c r="B16" i="1"/>
  <c r="B13" i="1" l="1"/>
  <c r="B9" i="1" l="1"/>
  <c r="B8" i="1"/>
  <c r="B7" i="1"/>
  <c r="B6" i="1"/>
</calcChain>
</file>

<file path=xl/sharedStrings.xml><?xml version="1.0" encoding="utf-8"?>
<sst xmlns="http://schemas.openxmlformats.org/spreadsheetml/2006/main" count="36" uniqueCount="35">
  <si>
    <t>TOTAL</t>
  </si>
  <si>
    <r>
      <rPr>
        <b/>
        <sz val="11"/>
        <color theme="1"/>
        <rFont val="Calibri"/>
        <family val="2"/>
        <scheme val="minor"/>
      </rPr>
      <t>Rua Roberto Barraco:</t>
    </r>
    <r>
      <rPr>
        <sz val="11"/>
        <color theme="1"/>
        <rFont val="Calibri"/>
        <family val="2"/>
        <scheme val="minor"/>
      </rPr>
      <t xml:space="preserve"> entre a Rua Aldo de Queiroz e a Avenida Rotary Club</t>
    </r>
  </si>
  <si>
    <r>
      <rPr>
        <b/>
        <sz val="11"/>
        <color theme="1"/>
        <rFont val="Calibri"/>
        <family val="2"/>
        <scheme val="minor"/>
      </rPr>
      <t>Rua Pedro Lopes:</t>
    </r>
    <r>
      <rPr>
        <sz val="11"/>
        <color theme="1"/>
        <rFont val="Calibri"/>
        <family val="2"/>
        <scheme val="minor"/>
      </rPr>
      <t xml:space="preserve"> entre a Rua 12 de Maio e a Avenida João selvirio de Souza</t>
    </r>
  </si>
  <si>
    <r>
      <rPr>
        <b/>
        <sz val="11"/>
        <color theme="1"/>
        <rFont val="Calibri"/>
        <family val="2"/>
        <scheme val="minor"/>
      </rPr>
      <t>Rua Rui Barbosa:</t>
    </r>
    <r>
      <rPr>
        <sz val="11"/>
        <color theme="1"/>
        <rFont val="Calibri"/>
        <family val="2"/>
        <scheme val="minor"/>
      </rPr>
      <t xml:space="preserve"> entre a Rua Antônio José da Silva e a Avenia Goiás</t>
    </r>
  </si>
  <si>
    <r>
      <rPr>
        <b/>
        <sz val="11"/>
        <color theme="1"/>
        <rFont val="Calibri"/>
        <family val="2"/>
        <scheme val="minor"/>
      </rPr>
      <t>Rua Irineu Fernandes Rodrigues:</t>
    </r>
    <r>
      <rPr>
        <sz val="11"/>
        <color theme="1"/>
        <rFont val="Calibri"/>
        <family val="2"/>
        <scheme val="minor"/>
      </rPr>
      <t xml:space="preserve"> entre a Rua Antônio José da Silva e a Avenida Goiás</t>
    </r>
  </si>
  <si>
    <r>
      <rPr>
        <b/>
        <sz val="11"/>
        <color theme="1"/>
        <rFont val="Calibri"/>
        <family val="2"/>
        <scheme val="minor"/>
      </rPr>
      <t xml:space="preserve">Rua da Liberdade: </t>
    </r>
    <r>
      <rPr>
        <sz val="11"/>
        <color theme="1"/>
        <rFont val="Calibri"/>
        <family val="2"/>
        <scheme val="minor"/>
      </rPr>
      <t>entre a Rua 12 de Maio e a Avenida João Selvírio de Souza</t>
    </r>
  </si>
  <si>
    <t>COMPRIMENTO (m)</t>
  </si>
  <si>
    <r>
      <rPr>
        <b/>
        <sz val="11"/>
        <color theme="1"/>
        <rFont val="Calibri"/>
        <family val="2"/>
        <scheme val="minor"/>
      </rPr>
      <t xml:space="preserve">Rua Irineu Fernandes Rodrigues: </t>
    </r>
    <r>
      <rPr>
        <sz val="11"/>
        <color theme="1"/>
        <rFont val="Calibri"/>
        <family val="2"/>
        <scheme val="minor"/>
      </rPr>
      <t>um limpa rodas</t>
    </r>
  </si>
  <si>
    <r>
      <rPr>
        <b/>
        <sz val="11"/>
        <color theme="1"/>
        <rFont val="Calibri"/>
        <family val="2"/>
        <scheme val="minor"/>
      </rPr>
      <t xml:space="preserve">Rua Rui Barbosa: </t>
    </r>
    <r>
      <rPr>
        <sz val="11"/>
        <color theme="1"/>
        <rFont val="Calibri"/>
        <family val="2"/>
        <scheme val="minor"/>
      </rPr>
      <t>um limpa rodas</t>
    </r>
  </si>
  <si>
    <r>
      <rPr>
        <b/>
        <sz val="11"/>
        <color theme="1"/>
        <rFont val="Calibri"/>
        <family val="2"/>
        <scheme val="minor"/>
      </rPr>
      <t>Avenida Acir Rezende:</t>
    </r>
    <r>
      <rPr>
        <sz val="11"/>
        <color theme="1"/>
        <rFont val="Calibri"/>
        <family val="2"/>
        <scheme val="minor"/>
      </rPr>
      <t xml:space="preserve"> entre a Rua 12 de Maio e a Avenida João Selvirio de Souza </t>
    </r>
  </si>
  <si>
    <t>TRECHO</t>
  </si>
  <si>
    <t>OBRA: PAVIMENTAÇÃO URBANA EM CBUQ (CONCRETO BETUMINOSO USINADO A QUENTE)</t>
  </si>
  <si>
    <t>FONTE DE RECURSOS: PRÓPRIOS DO MUNICÍPIO</t>
  </si>
  <si>
    <t>MEMÓRIA DE CÁLCULO - GUIAS E SARJETAS - SELVÍRIA</t>
  </si>
  <si>
    <t>JOSÉ MAURÍCIO GUITTI TONZAR</t>
  </si>
  <si>
    <t>RESPONSÁVEL TÉCNICO</t>
  </si>
  <si>
    <t>ENGENHEIRO CIVIL - CREA 5060760080</t>
  </si>
  <si>
    <r>
      <rPr>
        <b/>
        <sz val="11"/>
        <color theme="1"/>
        <rFont val="Calibri"/>
        <family val="2"/>
        <scheme val="minor"/>
      </rPr>
      <t>Rua Antônio José da Silva:</t>
    </r>
    <r>
      <rPr>
        <sz val="11"/>
        <color theme="1"/>
        <rFont val="Calibri"/>
        <family val="2"/>
        <scheme val="minor"/>
      </rPr>
      <t xml:space="preserve"> entre a Rua Irineu Fernandes Rodrigues e a Rua Gabriel Cassiano do Nascimento</t>
    </r>
  </si>
  <si>
    <r>
      <rPr>
        <b/>
        <sz val="11"/>
        <color theme="1"/>
        <rFont val="Calibri"/>
        <family val="2"/>
        <scheme val="minor"/>
      </rPr>
      <t>Rua Antônio José da Silva:</t>
    </r>
    <r>
      <rPr>
        <sz val="11"/>
        <color theme="1"/>
        <rFont val="Calibri"/>
        <family val="2"/>
        <scheme val="minor"/>
      </rPr>
      <t xml:space="preserve"> entre a Rua Rui Barbosa e a Avenida Jamil Kauas</t>
    </r>
  </si>
  <si>
    <r>
      <rPr>
        <b/>
        <sz val="11"/>
        <color theme="1"/>
        <rFont val="Calibri"/>
        <family val="2"/>
        <scheme val="minor"/>
      </rPr>
      <t>Rua Antônio José da Silva:</t>
    </r>
    <r>
      <rPr>
        <sz val="11"/>
        <color theme="1"/>
        <rFont val="Calibri"/>
        <family val="2"/>
        <scheme val="minor"/>
      </rPr>
      <t xml:space="preserve"> dois limpa rodas </t>
    </r>
  </si>
  <si>
    <r>
      <rPr>
        <b/>
        <sz val="11"/>
        <color theme="1"/>
        <rFont val="Calibri"/>
        <family val="2"/>
        <scheme val="minor"/>
      </rPr>
      <t>Rua Roberto Barraco:</t>
    </r>
    <r>
      <rPr>
        <sz val="11"/>
        <color theme="1"/>
        <rFont val="Calibri"/>
        <family val="2"/>
        <scheme val="minor"/>
      </rPr>
      <t xml:space="preserve"> entre a Rua Vereador Ariúdes Fernandes Leite e a Avenida Rotary Club</t>
    </r>
  </si>
  <si>
    <r>
      <rPr>
        <b/>
        <sz val="11"/>
        <color theme="1"/>
        <rFont val="Calibri"/>
        <family val="2"/>
        <scheme val="minor"/>
      </rPr>
      <t>Rua Antônio Luiz de Brito:</t>
    </r>
    <r>
      <rPr>
        <sz val="11"/>
        <color theme="1"/>
        <rFont val="Calibri"/>
        <family val="2"/>
        <scheme val="minor"/>
      </rPr>
      <t xml:space="preserve"> um limpa rodas</t>
    </r>
  </si>
  <si>
    <r>
      <rPr>
        <b/>
        <sz val="11"/>
        <color theme="1"/>
        <rFont val="Calibri"/>
        <family val="2"/>
        <scheme val="minor"/>
      </rPr>
      <t>Rua Antônio Luiz de Brito:</t>
    </r>
    <r>
      <rPr>
        <sz val="11"/>
        <color theme="1"/>
        <rFont val="Calibri"/>
        <family val="2"/>
        <scheme val="minor"/>
      </rPr>
      <t xml:space="preserve"> entre a Rua Pedro Lopes e a Rua Carolina da Cruz Prates</t>
    </r>
  </si>
  <si>
    <r>
      <rPr>
        <b/>
        <sz val="11"/>
        <color theme="1"/>
        <rFont val="Calibri"/>
        <family val="2"/>
        <scheme val="minor"/>
      </rPr>
      <t>Rua Pedro Lopes:</t>
    </r>
    <r>
      <rPr>
        <sz val="11"/>
        <color theme="1"/>
        <rFont val="Calibri"/>
        <family val="2"/>
        <scheme val="minor"/>
      </rPr>
      <t xml:space="preserve"> entre a Rua 12 de Maio e a Rua Antônio Luiz de Brito</t>
    </r>
  </si>
  <si>
    <r>
      <rPr>
        <b/>
        <sz val="11"/>
        <color theme="1"/>
        <rFont val="Calibri"/>
        <family val="2"/>
        <scheme val="minor"/>
      </rPr>
      <t>Rua Pedro Lopes:</t>
    </r>
    <r>
      <rPr>
        <sz val="11"/>
        <color theme="1"/>
        <rFont val="Calibri"/>
        <family val="2"/>
        <scheme val="minor"/>
      </rPr>
      <t xml:space="preserve"> um limpa rodas</t>
    </r>
  </si>
  <si>
    <r>
      <rPr>
        <b/>
        <sz val="11"/>
        <color theme="1"/>
        <rFont val="Calibri"/>
        <family val="2"/>
        <scheme val="minor"/>
      </rPr>
      <t>Viela:</t>
    </r>
    <r>
      <rPr>
        <sz val="11"/>
        <color theme="1"/>
        <rFont val="Calibri"/>
        <family val="2"/>
        <scheme val="minor"/>
      </rPr>
      <t xml:space="preserve"> entre a Rua João Batista de Queiroz ''Macena" e a Rua Antônio Luiz de Brito</t>
    </r>
  </si>
  <si>
    <r>
      <rPr>
        <b/>
        <sz val="11"/>
        <color theme="1"/>
        <rFont val="Calibri"/>
        <family val="2"/>
        <scheme val="minor"/>
      </rPr>
      <t xml:space="preserve">Rua Antônio Luiz de Brito: </t>
    </r>
    <r>
      <rPr>
        <sz val="11"/>
        <color theme="1"/>
        <rFont val="Calibri"/>
        <family val="2"/>
        <scheme val="minor"/>
      </rPr>
      <t>um limpa rodas</t>
    </r>
  </si>
  <si>
    <r>
      <rPr>
        <b/>
        <sz val="11"/>
        <color theme="1"/>
        <rFont val="Calibri"/>
        <family val="2"/>
        <scheme val="minor"/>
      </rPr>
      <t>Rua Antônio Luiz de Brito:</t>
    </r>
    <r>
      <rPr>
        <sz val="11"/>
        <color theme="1"/>
        <rFont val="Calibri"/>
        <family val="2"/>
        <scheme val="minor"/>
      </rPr>
      <t xml:space="preserve"> entre a Rua Irineu fernades Rodrigues e a Rua Rui Barbosa</t>
    </r>
  </si>
  <si>
    <r>
      <rPr>
        <b/>
        <sz val="11"/>
        <color theme="1"/>
        <rFont val="Calibri"/>
        <family val="2"/>
        <scheme val="minor"/>
      </rPr>
      <t>Rui a Irineu Fernades Rodrigues:</t>
    </r>
    <r>
      <rPr>
        <sz val="11"/>
        <color theme="1"/>
        <rFont val="Calibri"/>
        <family val="2"/>
        <scheme val="minor"/>
      </rPr>
      <t xml:space="preserve"> entre a Rua João Batista de Queiroz "Macena" e a Rua Antônio Luiz de Brito</t>
    </r>
  </si>
  <si>
    <r>
      <rPr>
        <b/>
        <sz val="11"/>
        <color theme="1"/>
        <rFont val="Calibri"/>
        <family val="2"/>
        <scheme val="minor"/>
      </rPr>
      <t>Rua 12 de Maio:</t>
    </r>
    <r>
      <rPr>
        <sz val="11"/>
        <color theme="1"/>
        <rFont val="Calibri"/>
        <family val="2"/>
        <scheme val="minor"/>
      </rPr>
      <t xml:space="preserve"> entre a Avenida Acir Rezende e a Rua Carolina da Cruz Prates</t>
    </r>
  </si>
  <si>
    <r>
      <rPr>
        <b/>
        <sz val="11"/>
        <color theme="1"/>
        <rFont val="Calibri"/>
        <family val="2"/>
        <scheme val="minor"/>
      </rPr>
      <t>Rui a Irineu Fernades Rodrigues:</t>
    </r>
    <r>
      <rPr>
        <sz val="11"/>
        <color theme="1"/>
        <rFont val="Calibri"/>
        <family val="2"/>
        <scheme val="minor"/>
      </rPr>
      <t xml:space="preserve"> um limpa rodas</t>
    </r>
  </si>
  <si>
    <r>
      <rPr>
        <b/>
        <sz val="11"/>
        <color theme="1"/>
        <rFont val="Calibri"/>
        <family val="2"/>
        <scheme val="minor"/>
      </rPr>
      <t>Rua Gabriel Cassiano do Nascimento</t>
    </r>
    <r>
      <rPr>
        <sz val="11"/>
        <color theme="1"/>
        <rFont val="Calibri"/>
        <family val="2"/>
        <scheme val="minor"/>
      </rPr>
      <t>: entre a Rua Roberto Barraco e Rua Antonio Luiz de Brito</t>
    </r>
  </si>
  <si>
    <r>
      <rPr>
        <b/>
        <sz val="11"/>
        <color theme="1"/>
        <rFont val="Calibri"/>
        <family val="2"/>
        <scheme val="minor"/>
      </rPr>
      <t>Avenida João Selvirio de Souza</t>
    </r>
    <r>
      <rPr>
        <sz val="11"/>
        <color theme="1"/>
        <rFont val="Calibri"/>
        <family val="2"/>
        <scheme val="minor"/>
      </rPr>
      <t>: entre a Avenida Acir Resende e a Rua Pedro Lopes</t>
    </r>
  </si>
  <si>
    <t>ANEXO XIII</t>
  </si>
  <si>
    <t>28 de janeiro de 2019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</si>
</sst>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-* #,##0.00_-;\-* #,##0.00_-;_-* &quot;-&quot;??_-;_-@_-"/>
  </numFmts>
  <fonts count="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name val="Calibri"/>
      <family val="2"/>
      <scheme val="minor"/>
    </font>
    <font>
      <sz val="11"/>
      <color theme="1"/>
      <name val="Calibri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/>
      <diagonal/>
    </border>
    <border>
      <left style="thin">
        <color auto="1"/>
      </left>
      <right style="medium">
        <color auto="1"/>
      </right>
      <top/>
      <bottom/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21">
    <xf numFmtId="0" fontId="0" fillId="0" borderId="0" xfId="0"/>
    <xf numFmtId="0" fontId="2" fillId="0" borderId="3" xfId="0" applyFont="1" applyBorder="1"/>
    <xf numFmtId="0" fontId="2" fillId="0" borderId="4" xfId="0" applyFont="1" applyBorder="1"/>
    <xf numFmtId="43" fontId="0" fillId="0" borderId="4" xfId="1" applyFont="1" applyBorder="1"/>
    <xf numFmtId="0" fontId="0" fillId="0" borderId="5" xfId="0" applyBorder="1"/>
    <xf numFmtId="0" fontId="0" fillId="0" borderId="6" xfId="0" applyBorder="1"/>
    <xf numFmtId="0" fontId="2" fillId="0" borderId="1" xfId="0" applyFont="1" applyBorder="1" applyAlignment="1">
      <alignment horizontal="center"/>
    </xf>
    <xf numFmtId="0" fontId="2" fillId="0" borderId="2" xfId="0" applyFont="1" applyBorder="1" applyAlignment="1">
      <alignment horizontal="center"/>
    </xf>
    <xf numFmtId="0" fontId="2" fillId="0" borderId="5" xfId="0" applyFont="1" applyBorder="1" applyAlignment="1">
      <alignment horizontal="center"/>
    </xf>
    <xf numFmtId="0" fontId="2" fillId="0" borderId="6" xfId="0" applyFont="1" applyBorder="1" applyAlignment="1">
      <alignment horizontal="center"/>
    </xf>
    <xf numFmtId="0" fontId="2" fillId="0" borderId="7" xfId="0" applyFont="1" applyBorder="1" applyAlignment="1">
      <alignment horizontal="center"/>
    </xf>
    <xf numFmtId="0" fontId="2" fillId="0" borderId="8" xfId="0" applyFont="1" applyBorder="1" applyAlignment="1">
      <alignment horizontal="center"/>
    </xf>
    <xf numFmtId="0" fontId="2" fillId="0" borderId="3" xfId="0" applyFont="1" applyBorder="1" applyAlignment="1">
      <alignment horizontal="left"/>
    </xf>
    <xf numFmtId="0" fontId="2" fillId="0" borderId="4" xfId="0" applyFont="1" applyBorder="1" applyAlignment="1">
      <alignment horizontal="left"/>
    </xf>
    <xf numFmtId="0" fontId="0" fillId="2" borderId="3" xfId="0" applyFill="1" applyBorder="1"/>
    <xf numFmtId="43" fontId="4" fillId="0" borderId="4" xfId="1" applyFont="1" applyBorder="1"/>
    <xf numFmtId="0" fontId="0" fillId="0" borderId="3" xfId="0" applyBorder="1"/>
    <xf numFmtId="0" fontId="2" fillId="0" borderId="9" xfId="0" applyFont="1" applyBorder="1"/>
    <xf numFmtId="43" fontId="3" fillId="0" borderId="10" xfId="1" applyFont="1" applyBorder="1"/>
    <xf numFmtId="0" fontId="0" fillId="0" borderId="11" xfId="0" applyBorder="1"/>
    <xf numFmtId="0" fontId="4" fillId="0" borderId="12" xfId="0" applyFont="1" applyBorder="1"/>
  </cellXfs>
  <cellStyles count="2">
    <cellStyle name="Normal" xfId="0" builtinId="0"/>
    <cellStyle name="Vírgula" xfId="1" builtinId="3"/>
  </cellStyles>
  <dxfs count="5"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border diagonalUp="0" diagonalDown="0">
        <left style="thin">
          <color auto="1"/>
        </left>
        <right/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</dxf>
    <dxf>
      <border diagonalUp="0" diagonalDown="0">
        <left/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0" formatCode="General"/>
    </dxf>
    <dxf>
      <border diagonalUp="0" diagonalDown="0">
        <left style="thin">
          <color auto="1"/>
        </left>
        <right style="thin">
          <color auto="1"/>
        </right>
        <top/>
        <bottom/>
        <vertical style="thin">
          <color auto="1"/>
        </vertical>
        <horizontal style="thin">
          <color auto="1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border diagonalUp="0" diagonalDown="0">
        <left style="thin">
          <color auto="1"/>
        </left>
        <right style="thin">
          <color auto="1"/>
        </right>
        <top/>
        <bottom/>
        <vertical style="thin">
          <color auto="1"/>
        </vertical>
        <horizontal style="thin">
          <color auto="1"/>
        </horizontal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Tabela1" displayName="Tabela1" ref="A5:B33" headerRowDxfId="4" totalsRowDxfId="3">
  <autoFilter ref="A5:B33" xr:uid="{00000000-0009-0000-0100-000001000000}"/>
  <tableColumns count="2">
    <tableColumn id="1" xr3:uid="{00000000-0010-0000-0000-000001000000}" name="TRECHO" totalsRowLabel="Total" dataDxfId="1"/>
    <tableColumn id="2" xr3:uid="{00000000-0010-0000-0000-000002000000}" name="COMPRIMENTO (m)" dataDxfId="0" totalsRowDxfId="2"/>
  </tableColumns>
  <tableStyleInfo name="TableStyleLight15" showFirstColumn="0" showLastColumn="0" showRowStripes="0" showColumnStripes="0"/>
</table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37"/>
  <sheetViews>
    <sheetView tabSelected="1" view="pageBreakPreview" zoomScale="60" zoomScaleNormal="100" workbookViewId="0">
      <selection activeCell="D35" sqref="D35"/>
    </sheetView>
  </sheetViews>
  <sheetFormatPr defaultRowHeight="15" x14ac:dyDescent="0.25"/>
  <cols>
    <col min="1" max="1" width="117.140625" customWidth="1"/>
    <col min="2" max="2" width="19" customWidth="1"/>
    <col min="3" max="3" width="14.85546875" customWidth="1"/>
    <col min="4" max="4" width="17.85546875" customWidth="1"/>
    <col min="5" max="5" width="27.28515625" customWidth="1"/>
    <col min="6" max="6" width="27.85546875" customWidth="1"/>
    <col min="7" max="7" width="22.85546875" customWidth="1"/>
  </cols>
  <sheetData>
    <row r="1" spans="1:2" x14ac:dyDescent="0.25">
      <c r="A1" s="6" t="s">
        <v>33</v>
      </c>
      <c r="B1" s="7"/>
    </row>
    <row r="2" spans="1:2" ht="18" customHeight="1" x14ac:dyDescent="0.25">
      <c r="A2" s="12" t="s">
        <v>11</v>
      </c>
      <c r="B2" s="13"/>
    </row>
    <row r="3" spans="1:2" ht="18" customHeight="1" x14ac:dyDescent="0.25">
      <c r="A3" s="12" t="s">
        <v>12</v>
      </c>
      <c r="B3" s="13"/>
    </row>
    <row r="4" spans="1:2" ht="18" customHeight="1" x14ac:dyDescent="0.25">
      <c r="A4" s="12" t="s">
        <v>13</v>
      </c>
      <c r="B4" s="13"/>
    </row>
    <row r="5" spans="1:2" ht="18" customHeight="1" x14ac:dyDescent="0.25">
      <c r="A5" s="1" t="s">
        <v>10</v>
      </c>
      <c r="B5" s="2" t="s">
        <v>6</v>
      </c>
    </row>
    <row r="6" spans="1:2" ht="18" customHeight="1" x14ac:dyDescent="0.25">
      <c r="A6" s="14" t="s">
        <v>4</v>
      </c>
      <c r="B6" s="3">
        <f>103.75*2</f>
        <v>207.5</v>
      </c>
    </row>
    <row r="7" spans="1:2" ht="18" customHeight="1" x14ac:dyDescent="0.25">
      <c r="A7" s="14" t="s">
        <v>7</v>
      </c>
      <c r="B7" s="3">
        <f>10*2</f>
        <v>20</v>
      </c>
    </row>
    <row r="8" spans="1:2" ht="18" customHeight="1" x14ac:dyDescent="0.25">
      <c r="A8" s="14" t="s">
        <v>3</v>
      </c>
      <c r="B8" s="3">
        <f>103.75*2</f>
        <v>207.5</v>
      </c>
    </row>
    <row r="9" spans="1:2" ht="18" customHeight="1" x14ac:dyDescent="0.25">
      <c r="A9" s="14" t="s">
        <v>8</v>
      </c>
      <c r="B9" s="3">
        <f>10*2</f>
        <v>20</v>
      </c>
    </row>
    <row r="10" spans="1:2" ht="18" customHeight="1" x14ac:dyDescent="0.25">
      <c r="A10" s="14" t="s">
        <v>17</v>
      </c>
      <c r="B10" s="3">
        <v>207.5</v>
      </c>
    </row>
    <row r="11" spans="1:2" ht="18" customHeight="1" x14ac:dyDescent="0.25">
      <c r="A11" s="14" t="s">
        <v>18</v>
      </c>
      <c r="B11" s="3">
        <v>207.5</v>
      </c>
    </row>
    <row r="12" spans="1:2" ht="18" customHeight="1" x14ac:dyDescent="0.25">
      <c r="A12" s="14" t="s">
        <v>19</v>
      </c>
      <c r="B12" s="3">
        <v>40</v>
      </c>
    </row>
    <row r="13" spans="1:2" ht="18" customHeight="1" x14ac:dyDescent="0.25">
      <c r="A13" s="14" t="s">
        <v>1</v>
      </c>
      <c r="B13" s="3">
        <f>100*2</f>
        <v>200</v>
      </c>
    </row>
    <row r="14" spans="1:2" ht="18" customHeight="1" x14ac:dyDescent="0.25">
      <c r="A14" s="14" t="s">
        <v>20</v>
      </c>
      <c r="B14" s="3">
        <v>200</v>
      </c>
    </row>
    <row r="15" spans="1:2" ht="18" customHeight="1" x14ac:dyDescent="0.25">
      <c r="A15" s="14" t="s">
        <v>9</v>
      </c>
      <c r="B15" s="15">
        <f>98.8*2</f>
        <v>197.6</v>
      </c>
    </row>
    <row r="16" spans="1:2" ht="18" customHeight="1" x14ac:dyDescent="0.25">
      <c r="A16" s="14" t="s">
        <v>9</v>
      </c>
      <c r="B16" s="3">
        <f>108.25*2</f>
        <v>216.5</v>
      </c>
    </row>
    <row r="17" spans="1:2" ht="18" customHeight="1" x14ac:dyDescent="0.25">
      <c r="A17" s="14" t="s">
        <v>29</v>
      </c>
      <c r="B17" s="3">
        <v>384</v>
      </c>
    </row>
    <row r="18" spans="1:2" x14ac:dyDescent="0.25">
      <c r="A18" s="14" t="s">
        <v>5</v>
      </c>
      <c r="B18" s="3">
        <f>108.25*2</f>
        <v>216.5</v>
      </c>
    </row>
    <row r="19" spans="1:2" x14ac:dyDescent="0.25">
      <c r="A19" s="14" t="s">
        <v>2</v>
      </c>
      <c r="B19" s="3">
        <f>108.25*2</f>
        <v>216.5</v>
      </c>
    </row>
    <row r="20" spans="1:2" x14ac:dyDescent="0.25">
      <c r="A20" s="14" t="s">
        <v>23</v>
      </c>
      <c r="B20" s="3">
        <f>107.5*2</f>
        <v>215</v>
      </c>
    </row>
    <row r="21" spans="1:2" x14ac:dyDescent="0.25">
      <c r="A21" s="14" t="s">
        <v>24</v>
      </c>
      <c r="B21" s="3">
        <v>20</v>
      </c>
    </row>
    <row r="22" spans="1:2" x14ac:dyDescent="0.25">
      <c r="A22" s="14" t="s">
        <v>22</v>
      </c>
      <c r="B22" s="3">
        <f>103.75*2</f>
        <v>207.5</v>
      </c>
    </row>
    <row r="23" spans="1:2" x14ac:dyDescent="0.25">
      <c r="A23" s="14" t="s">
        <v>21</v>
      </c>
      <c r="B23" s="3">
        <v>20</v>
      </c>
    </row>
    <row r="24" spans="1:2" x14ac:dyDescent="0.25">
      <c r="A24" s="14" t="s">
        <v>25</v>
      </c>
      <c r="B24" s="3">
        <v>200</v>
      </c>
    </row>
    <row r="25" spans="1:2" x14ac:dyDescent="0.25">
      <c r="A25" s="14" t="s">
        <v>27</v>
      </c>
      <c r="B25" s="3">
        <f>103.75*2</f>
        <v>207.5</v>
      </c>
    </row>
    <row r="26" spans="1:2" x14ac:dyDescent="0.25">
      <c r="A26" s="14" t="s">
        <v>26</v>
      </c>
      <c r="B26" s="3">
        <v>20</v>
      </c>
    </row>
    <row r="27" spans="1:2" x14ac:dyDescent="0.25">
      <c r="A27" s="14" t="s">
        <v>28</v>
      </c>
      <c r="B27" s="3">
        <f>103.75*2</f>
        <v>207.5</v>
      </c>
    </row>
    <row r="28" spans="1:2" ht="17.25" customHeight="1" x14ac:dyDescent="0.25">
      <c r="A28" s="14" t="s">
        <v>30</v>
      </c>
      <c r="B28" s="15">
        <v>20</v>
      </c>
    </row>
    <row r="29" spans="1:2" ht="17.25" customHeight="1" x14ac:dyDescent="0.25">
      <c r="A29" s="14" t="s">
        <v>31</v>
      </c>
      <c r="B29" s="15">
        <f>100*2</f>
        <v>200</v>
      </c>
    </row>
    <row r="30" spans="1:2" ht="17.25" customHeight="1" x14ac:dyDescent="0.25">
      <c r="A30" s="14" t="s">
        <v>32</v>
      </c>
      <c r="B30" s="15">
        <f>105+96.5+200</f>
        <v>401.5</v>
      </c>
    </row>
    <row r="31" spans="1:2" x14ac:dyDescent="0.25">
      <c r="A31" s="16"/>
      <c r="B31" s="15"/>
    </row>
    <row r="32" spans="1:2" ht="15.75" thickBot="1" x14ac:dyDescent="0.3">
      <c r="A32" s="17" t="s">
        <v>0</v>
      </c>
      <c r="B32" s="18">
        <f>SUM(B6:B31)</f>
        <v>4260.1000000000004</v>
      </c>
    </row>
    <row r="33" spans="1:2" x14ac:dyDescent="0.25">
      <c r="A33" s="19" t="s">
        <v>34</v>
      </c>
      <c r="B33" s="20"/>
    </row>
    <row r="34" spans="1:2" x14ac:dyDescent="0.25">
      <c r="A34" s="4"/>
      <c r="B34" s="5"/>
    </row>
    <row r="35" spans="1:2" x14ac:dyDescent="0.25">
      <c r="A35" s="8" t="s">
        <v>14</v>
      </c>
      <c r="B35" s="9"/>
    </row>
    <row r="36" spans="1:2" x14ac:dyDescent="0.25">
      <c r="A36" s="8" t="s">
        <v>15</v>
      </c>
      <c r="B36" s="9"/>
    </row>
    <row r="37" spans="1:2" ht="15.75" thickBot="1" x14ac:dyDescent="0.3">
      <c r="A37" s="10" t="s">
        <v>16</v>
      </c>
      <c r="B37" s="11"/>
    </row>
  </sheetData>
  <mergeCells count="7">
    <mergeCell ref="A1:B1"/>
    <mergeCell ref="A35:B35"/>
    <mergeCell ref="A36:B36"/>
    <mergeCell ref="A37:B37"/>
    <mergeCell ref="A2:B2"/>
    <mergeCell ref="A4:B4"/>
    <mergeCell ref="A3:B3"/>
  </mergeCells>
  <pageMargins left="0.51181102362204722" right="0.11811023622047245" top="0.39370078740157483" bottom="0.39370078740157483" header="0.31496062992125984" footer="0.31496062992125984"/>
  <pageSetup paperSize="9" scale="90" orientation="landscape"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Planilha1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Windows</dc:creator>
  <cp:lastModifiedBy>Microsoft Windows</cp:lastModifiedBy>
  <cp:lastPrinted>2019-02-04T12:48:54Z</cp:lastPrinted>
  <dcterms:created xsi:type="dcterms:W3CDTF">2018-06-29T14:20:45Z</dcterms:created>
  <dcterms:modified xsi:type="dcterms:W3CDTF">2019-02-04T12:48:58Z</dcterms:modified>
</cp:coreProperties>
</file>